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6" i="1" l="1"/>
  <c r="E38" i="1" l="1"/>
  <c r="F38" i="1"/>
  <c r="F37" i="1" s="1"/>
  <c r="G38" i="1"/>
  <c r="G37" i="1" s="1"/>
  <c r="C37" i="1"/>
  <c r="D38" i="1"/>
  <c r="C38" i="1"/>
  <c r="F48" i="1"/>
  <c r="C48" i="1"/>
  <c r="C47" i="1" s="1"/>
  <c r="C46" i="1"/>
  <c r="C45" i="1" s="1"/>
  <c r="C44" i="1" s="1"/>
  <c r="G45" i="1"/>
  <c r="G44" i="1" s="1"/>
  <c r="F45" i="1"/>
  <c r="F44" i="1"/>
  <c r="E43" i="1"/>
  <c r="G42" i="1"/>
  <c r="F42" i="1"/>
  <c r="F41" i="1" s="1"/>
  <c r="D42" i="1"/>
  <c r="E42" i="1" s="1"/>
  <c r="C42" i="1"/>
  <c r="G41" i="1"/>
  <c r="C41" i="1"/>
  <c r="E40" i="1"/>
  <c r="G39" i="1"/>
  <c r="F39" i="1"/>
  <c r="D39" i="1"/>
  <c r="C39" i="1"/>
  <c r="E35" i="1"/>
  <c r="G34" i="1"/>
  <c r="G33" i="1" s="1"/>
  <c r="G32" i="1" s="1"/>
  <c r="F34" i="1"/>
  <c r="D34" i="1"/>
  <c r="D33" i="1" s="1"/>
  <c r="C34" i="1"/>
  <c r="C33" i="1" s="1"/>
  <c r="C32" i="1" s="1"/>
  <c r="F33" i="1"/>
  <c r="F32" i="1" s="1"/>
  <c r="E31" i="1"/>
  <c r="G30" i="1"/>
  <c r="F30" i="1"/>
  <c r="D30" i="1"/>
  <c r="C30" i="1"/>
  <c r="E30" i="1" s="1"/>
  <c r="E29" i="1"/>
  <c r="G28" i="1"/>
  <c r="G27" i="1" s="1"/>
  <c r="F28" i="1"/>
  <c r="D28" i="1"/>
  <c r="D27" i="1" s="1"/>
  <c r="E27" i="1" s="1"/>
  <c r="C28" i="1"/>
  <c r="C27" i="1" s="1"/>
  <c r="F27" i="1"/>
  <c r="G25" i="1"/>
  <c r="F25" i="1"/>
  <c r="F24" i="1" s="1"/>
  <c r="D25" i="1"/>
  <c r="C25" i="1"/>
  <c r="E23" i="1"/>
  <c r="G22" i="1"/>
  <c r="G21" i="1" s="1"/>
  <c r="F22" i="1"/>
  <c r="D22" i="1"/>
  <c r="C22" i="1"/>
  <c r="C21" i="1" s="1"/>
  <c r="F21" i="1"/>
  <c r="D21" i="1"/>
  <c r="E21" i="1" s="1"/>
  <c r="E20" i="1"/>
  <c r="E19" i="1"/>
  <c r="G18" i="1"/>
  <c r="G17" i="1" s="1"/>
  <c r="F18" i="1"/>
  <c r="D18" i="1"/>
  <c r="C18" i="1"/>
  <c r="C17" i="1" s="1"/>
  <c r="F17" i="1"/>
  <c r="F16" i="1" s="1"/>
  <c r="D17" i="1"/>
  <c r="E17" i="1" s="1"/>
  <c r="E33" i="1" l="1"/>
  <c r="G48" i="1"/>
  <c r="E25" i="1"/>
  <c r="C24" i="1"/>
  <c r="C16" i="1" s="1"/>
  <c r="E39" i="1"/>
  <c r="E46" i="1"/>
  <c r="G24" i="1"/>
  <c r="G16" i="1" s="1"/>
  <c r="C36" i="1"/>
  <c r="E18" i="1"/>
  <c r="E22" i="1"/>
  <c r="E28" i="1"/>
  <c r="E34" i="1"/>
  <c r="D24" i="1"/>
  <c r="D32" i="1"/>
  <c r="E32" i="1" s="1"/>
  <c r="D41" i="1"/>
  <c r="E41" i="1" s="1"/>
  <c r="D45" i="1"/>
  <c r="F47" i="1"/>
  <c r="G47" i="1" s="1"/>
  <c r="G36" i="1" s="1"/>
  <c r="C50" i="1" l="1"/>
  <c r="G50" i="1"/>
  <c r="E24" i="1"/>
  <c r="D16" i="1"/>
  <c r="E16" i="1" s="1"/>
  <c r="E45" i="1"/>
  <c r="D44" i="1"/>
  <c r="F36" i="1"/>
  <c r="F50" i="1" s="1"/>
  <c r="E44" i="1" l="1"/>
  <c r="D37" i="1"/>
  <c r="E37" i="1" s="1"/>
  <c r="D36" i="1" l="1"/>
  <c r="D50" i="1"/>
  <c r="E36" i="1"/>
  <c r="E50" i="1" s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<sst xmlns="http://schemas.openxmlformats.org/spreadsheetml/2006/main" count="80" uniqueCount="79">
  <si>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</si>
  <si>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</si>
  <si>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</si>
  <si>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</si>
  <si>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</si>
  <si>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</si>
  <si>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</si>
  <si>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</si>
  <si>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</si>
  <si>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</si>
  <si>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</si>
  <si>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</si>
  <si>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</si>
  <si>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</si>
  <si>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</si>
  <si>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</si>
  <si>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</si>
  <si>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</si>
  <si>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</si>
  <si>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</si>
  <si>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</si>
  <si>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</si>
  <si>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</si>
  <si>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</si>
  <si>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</si>
  <si>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</si>
  <si>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</si>
  <si>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</si>
  <si>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</si>
  <si>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</si>
  <si>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</si>
  <si>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</si>
  <si>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</si>
  <si>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</si>
  <si>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</si>
  <si>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</si>
  <si>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</si>
  <si>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</si>
  <si>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</si>
  <si>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</si>
  <si>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</si>
  <si>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</si>
  <si>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</si>
  <si>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</si>
  <si>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</si>
  <si>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</si>
  <si>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</si>
  <si>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</si>
  <si>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</si>
  <si>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</si>
  <si>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</si>
  <si>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</si>
  <si>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</si>
  <si>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</si>
  <si>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</si>
  <si>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</si>
  <si>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</si>
  <si>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</si>
  <si>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Сумма изменений на 2023 год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</si>
  <si>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</si>
  <si>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</si>
  <si>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</si>
  <si>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</si>
  <si>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</si>
  <si>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</si>
  <si>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</si>
  <si>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Брянской области на 2022 год и плановый период 2023 и 2024 годов</t>
  </si>
  <si>
    <t>Сумма на 2022 год до внесения изменений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</si>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</sst>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zoomScaleNormal="100" zoomScaleSheetLayoutView="90" workbookViewId="0">
      <selection activeCell="D46" sqref="D46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0" t="s">
        <v>56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13"/>
    </row>
    <row r="2" spans="1:13" ht="3" customHeight="1" x14ac:dyDescent="0.25">
      <c r="B2" s="33"/>
      <c r="C2" s="33"/>
      <c r="D2" s="33"/>
      <c r="E2" s="33"/>
      <c r="F2" s="33"/>
      <c r="G2" s="33"/>
      <c r="H2" s="33"/>
      <c r="I2" s="33"/>
      <c r="J2" s="33"/>
      <c r="K2" s="33"/>
      <c r="L2" s="18"/>
      <c r="M2" s="13"/>
    </row>
    <row r="3" spans="1:13" ht="3" customHeight="1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19"/>
    </row>
    <row r="4" spans="1:13" ht="3" customHeight="1" x14ac:dyDescent="0.25">
      <c r="B4" s="33"/>
      <c r="C4" s="35"/>
      <c r="D4" s="35"/>
      <c r="E4" s="35"/>
      <c r="F4" s="35"/>
      <c r="G4" s="35"/>
      <c r="H4" s="35"/>
      <c r="I4" s="35"/>
      <c r="J4" s="35"/>
      <c r="K4" s="35"/>
      <c r="L4" s="18"/>
      <c r="M4" s="13"/>
    </row>
    <row r="5" spans="1:13" ht="3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19"/>
    </row>
    <row r="6" spans="1:13" ht="3" customHeight="1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18"/>
      <c r="M6" s="13"/>
    </row>
    <row r="7" spans="1:13" ht="3" customHeight="1" x14ac:dyDescent="0.25">
      <c r="B7" s="34"/>
      <c r="C7" s="34"/>
      <c r="D7" s="34"/>
      <c r="E7" s="34"/>
      <c r="F7" s="34"/>
      <c r="G7" s="34"/>
      <c r="H7" s="34"/>
      <c r="I7" s="34"/>
      <c r="J7" s="34"/>
      <c r="K7" s="34"/>
      <c r="L7" s="19"/>
    </row>
    <row r="8" spans="1:13" ht="3" customHeight="1" x14ac:dyDescent="0.25">
      <c r="B8" s="33"/>
      <c r="C8" s="33"/>
      <c r="D8" s="33"/>
      <c r="E8" s="33"/>
      <c r="F8" s="33"/>
      <c r="G8" s="33"/>
      <c r="H8" s="33"/>
      <c r="I8" s="33"/>
      <c r="J8" s="33"/>
      <c r="K8" s="33"/>
      <c r="L8" s="18"/>
      <c r="M8" s="13"/>
    </row>
    <row r="9" spans="1:13" ht="3" customHeight="1" x14ac:dyDescent="0.25">
      <c r="B9" s="33"/>
      <c r="C9" s="33"/>
      <c r="D9" s="33"/>
      <c r="E9" s="33"/>
      <c r="F9" s="33"/>
      <c r="G9" s="33"/>
      <c r="H9" s="33"/>
      <c r="I9" s="33"/>
      <c r="J9" s="33"/>
      <c r="K9" s="33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36" t="s">
        <v>57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spans="1:13" s="14" customFormat="1" ht="18" customHeight="1" x14ac:dyDescent="0.3">
      <c r="A13" s="32" t="s">
        <v>66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3" ht="15.75" customHeight="1" x14ac:dyDescent="0.3">
      <c r="A14" s="14"/>
      <c r="B14" s="16"/>
      <c r="C14" s="14"/>
      <c r="D14" s="28" t="s">
        <v>44</v>
      </c>
      <c r="E14" s="29"/>
      <c r="F14" s="29"/>
      <c r="G14" s="29"/>
      <c r="H14" s="28"/>
      <c r="I14" s="29"/>
      <c r="J14" s="29"/>
      <c r="K14" s="29"/>
    </row>
    <row r="15" spans="1:13" ht="57.75" x14ac:dyDescent="0.25">
      <c r="A15" s="10" t="s">
        <v>0</v>
      </c>
      <c r="B15" s="10" t="s">
        <v>1</v>
      </c>
      <c r="C15" s="15" t="s">
        <v>67</v>
      </c>
      <c r="D15" s="15" t="s">
        <v>54</v>
      </c>
      <c r="E15" s="15" t="s">
        <v>55</v>
      </c>
      <c r="F15" s="15" t="s">
        <v>58</v>
      </c>
      <c r="G15" s="15" t="s">
        <v>68</v>
      </c>
      <c r="I15"/>
    </row>
    <row r="16" spans="1:13" x14ac:dyDescent="0.25">
      <c r="A16" s="2" t="s">
        <v>2</v>
      </c>
      <c r="B16" s="1" t="s">
        <v>16</v>
      </c>
      <c r="C16" s="8">
        <f>C17+C21+C24+C32</f>
        <v>4267840</v>
      </c>
      <c r="D16" s="8">
        <f>D17+D21+D24+D32</f>
        <v>6024370</v>
      </c>
      <c r="E16" s="8">
        <f>D16-C16</f>
        <v>1756530</v>
      </c>
      <c r="F16" s="8">
        <f t="shared" ref="F16:G16" si="0">F17+F21+F24+F32</f>
        <v>0</v>
      </c>
      <c r="G16" s="8">
        <f t="shared" si="0"/>
        <v>0</v>
      </c>
      <c r="I16"/>
    </row>
    <row r="17" spans="1:11" x14ac:dyDescent="0.25">
      <c r="A17" s="2" t="s">
        <v>3</v>
      </c>
      <c r="B17" s="3" t="s">
        <v>17</v>
      </c>
      <c r="C17" s="8">
        <f>C18</f>
        <v>139000</v>
      </c>
      <c r="D17" s="8">
        <f>D18</f>
        <v>139000</v>
      </c>
      <c r="E17" s="8">
        <f t="shared" ref="E17:E46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 x14ac:dyDescent="0.25">
      <c r="A18" s="2" t="s">
        <v>4</v>
      </c>
      <c r="B18" s="5" t="s">
        <v>18</v>
      </c>
      <c r="C18" s="11">
        <f>C19+C20</f>
        <v>139000</v>
      </c>
      <c r="D18" s="11">
        <f>D19+D20</f>
        <v>139000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 x14ac:dyDescent="0.25">
      <c r="A19" s="2" t="s">
        <v>5</v>
      </c>
      <c r="B19" s="5" t="s">
        <v>19</v>
      </c>
      <c r="C19" s="11">
        <v>139000</v>
      </c>
      <c r="D19" s="11">
        <v>139000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 x14ac:dyDescent="0.25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 x14ac:dyDescent="0.25">
      <c r="A21" s="2" t="s">
        <v>61</v>
      </c>
      <c r="B21" s="3" t="s">
        <v>62</v>
      </c>
      <c r="C21" s="8">
        <f>C22</f>
        <v>864000</v>
      </c>
      <c r="D21" s="8">
        <f>D22</f>
        <v>2620530</v>
      </c>
      <c r="E21" s="8">
        <f t="shared" si="1"/>
        <v>1756530</v>
      </c>
      <c r="F21" s="8">
        <f t="shared" ref="F21:G22" si="4">F22</f>
        <v>0</v>
      </c>
      <c r="G21" s="8">
        <f t="shared" si="4"/>
        <v>0</v>
      </c>
      <c r="I21"/>
    </row>
    <row r="22" spans="1:11" x14ac:dyDescent="0.25">
      <c r="A22" s="2" t="s">
        <v>63</v>
      </c>
      <c r="B22" s="5" t="s">
        <v>64</v>
      </c>
      <c r="C22" s="11">
        <f>C23</f>
        <v>864000</v>
      </c>
      <c r="D22" s="11">
        <f>D23</f>
        <v>2620530</v>
      </c>
      <c r="E22" s="8">
        <f t="shared" si="1"/>
        <v>1756530</v>
      </c>
      <c r="F22" s="11">
        <f t="shared" si="4"/>
        <v>0</v>
      </c>
      <c r="G22" s="11">
        <f t="shared" si="4"/>
        <v>0</v>
      </c>
      <c r="I22"/>
    </row>
    <row r="23" spans="1:11" x14ac:dyDescent="0.25">
      <c r="A23" s="2" t="s">
        <v>65</v>
      </c>
      <c r="B23" s="5" t="s">
        <v>64</v>
      </c>
      <c r="C23" s="11">
        <v>864000</v>
      </c>
      <c r="D23" s="11">
        <v>2620530</v>
      </c>
      <c r="E23" s="8">
        <f t="shared" si="1"/>
        <v>1756530</v>
      </c>
      <c r="F23" s="11">
        <v>0</v>
      </c>
      <c r="G23" s="11">
        <v>0</v>
      </c>
      <c r="I23"/>
    </row>
    <row r="24" spans="1:11" x14ac:dyDescent="0.25">
      <c r="A24" s="2" t="s">
        <v>6</v>
      </c>
      <c r="B24" s="3" t="s">
        <v>20</v>
      </c>
      <c r="C24" s="8">
        <f>C25+C27</f>
        <v>3217000</v>
      </c>
      <c r="D24" s="8">
        <f>D25+D27</f>
        <v>3217000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 x14ac:dyDescent="0.25">
      <c r="A25" s="2" t="s">
        <v>7</v>
      </c>
      <c r="B25" s="5" t="s">
        <v>21</v>
      </c>
      <c r="C25" s="11">
        <f>C26</f>
        <v>588000</v>
      </c>
      <c r="D25" s="11">
        <f>D26</f>
        <v>588000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 x14ac:dyDescent="0.25">
      <c r="A26" s="2" t="s">
        <v>8</v>
      </c>
      <c r="B26" s="5" t="s">
        <v>22</v>
      </c>
      <c r="C26" s="11">
        <v>588000</v>
      </c>
      <c r="D26" s="11">
        <v>588000</v>
      </c>
      <c r="E26" s="8">
        <f t="shared" si="1"/>
        <v>0</v>
      </c>
      <c r="F26" s="11">
        <v>0</v>
      </c>
      <c r="G26" s="11">
        <v>0</v>
      </c>
      <c r="I26"/>
    </row>
    <row r="27" spans="1:11" x14ac:dyDescent="0.25">
      <c r="A27" s="2" t="s">
        <v>9</v>
      </c>
      <c r="B27" s="3" t="s">
        <v>23</v>
      </c>
      <c r="C27" s="8">
        <f>C28+C30</f>
        <v>2629000</v>
      </c>
      <c r="D27" s="8">
        <f>D28+D30</f>
        <v>2629000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 x14ac:dyDescent="0.25">
      <c r="A28" s="2" t="s">
        <v>15</v>
      </c>
      <c r="B28" s="5" t="s">
        <v>24</v>
      </c>
      <c r="C28" s="11">
        <f>C29</f>
        <v>1526000</v>
      </c>
      <c r="D28" s="11">
        <f>D29</f>
        <v>1526000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 x14ac:dyDescent="0.25">
      <c r="A29" s="2" t="s">
        <v>10</v>
      </c>
      <c r="B29" s="5" t="s">
        <v>25</v>
      </c>
      <c r="C29" s="11">
        <v>1526000</v>
      </c>
      <c r="D29" s="11">
        <v>1526000</v>
      </c>
      <c r="E29" s="8">
        <f t="shared" si="1"/>
        <v>0</v>
      </c>
      <c r="F29" s="11">
        <v>0</v>
      </c>
      <c r="G29" s="11">
        <v>0</v>
      </c>
      <c r="I29"/>
    </row>
    <row r="30" spans="1:11" x14ac:dyDescent="0.25">
      <c r="A30" s="2" t="s">
        <v>11</v>
      </c>
      <c r="B30" s="5" t="s">
        <v>26</v>
      </c>
      <c r="C30" s="11">
        <f>C31</f>
        <v>1103000</v>
      </c>
      <c r="D30" s="11">
        <f>D31</f>
        <v>1103000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 x14ac:dyDescent="0.25">
      <c r="A31" s="2" t="s">
        <v>12</v>
      </c>
      <c r="B31" s="5" t="s">
        <v>27</v>
      </c>
      <c r="C31" s="11">
        <v>1103000</v>
      </c>
      <c r="D31" s="11">
        <v>1103000</v>
      </c>
      <c r="E31" s="8">
        <f t="shared" si="1"/>
        <v>0</v>
      </c>
      <c r="F31" s="11">
        <v>0</v>
      </c>
      <c r="G31" s="11">
        <v>0</v>
      </c>
      <c r="I31"/>
    </row>
    <row r="32" spans="1:11" ht="28.5" x14ac:dyDescent="0.25">
      <c r="A32" s="2" t="s">
        <v>69</v>
      </c>
      <c r="B32" s="3" t="s">
        <v>70</v>
      </c>
      <c r="C32" s="8">
        <f t="shared" ref="C32:G34" si="10">C33</f>
        <v>47840</v>
      </c>
      <c r="D32" s="8">
        <f t="shared" si="10"/>
        <v>47840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 x14ac:dyDescent="0.25">
      <c r="A33" s="2" t="s">
        <v>71</v>
      </c>
      <c r="B33" s="5" t="s">
        <v>72</v>
      </c>
      <c r="C33" s="25">
        <f t="shared" si="10"/>
        <v>47840</v>
      </c>
      <c r="D33" s="25">
        <f t="shared" si="10"/>
        <v>47840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 x14ac:dyDescent="0.25">
      <c r="A34" s="2" t="s">
        <v>73</v>
      </c>
      <c r="B34" s="5" t="s">
        <v>74</v>
      </c>
      <c r="C34" s="25">
        <f t="shared" si="10"/>
        <v>47840</v>
      </c>
      <c r="D34" s="25">
        <f t="shared" si="10"/>
        <v>47840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 x14ac:dyDescent="0.25">
      <c r="A35" s="2" t="s">
        <v>75</v>
      </c>
      <c r="B35" s="5" t="s">
        <v>76</v>
      </c>
      <c r="C35" s="25">
        <v>47840</v>
      </c>
      <c r="D35" s="25">
        <v>47840</v>
      </c>
      <c r="E35" s="8">
        <f t="shared" si="1"/>
        <v>0</v>
      </c>
      <c r="F35" s="11">
        <v>0</v>
      </c>
      <c r="G35" s="11">
        <v>0</v>
      </c>
      <c r="I35"/>
    </row>
    <row r="36" spans="1:9" x14ac:dyDescent="0.25">
      <c r="A36" s="2" t="s">
        <v>13</v>
      </c>
      <c r="B36" s="3" t="s">
        <v>28</v>
      </c>
      <c r="C36" s="9">
        <f>C37+C47</f>
        <v>6401066.8099999996</v>
      </c>
      <c r="D36" s="9">
        <f>D37+D47</f>
        <v>6414523.9199999999</v>
      </c>
      <c r="E36" s="8">
        <f t="shared" si="1"/>
        <v>13457.110000000335</v>
      </c>
      <c r="F36" s="9">
        <f>F37+F47</f>
        <v>0</v>
      </c>
      <c r="G36" s="9">
        <f>G37+G47</f>
        <v>0</v>
      </c>
      <c r="I36"/>
    </row>
    <row r="37" spans="1:9" ht="28.5" x14ac:dyDescent="0.25">
      <c r="A37" s="2" t="s">
        <v>14</v>
      </c>
      <c r="B37" s="3" t="s">
        <v>29</v>
      </c>
      <c r="C37" s="9">
        <f>C38+C41+C44</f>
        <v>6401066.8099999996</v>
      </c>
      <c r="D37" s="9">
        <f>D38+D41+D44</f>
        <v>6414523.9199999999</v>
      </c>
      <c r="E37" s="8">
        <f t="shared" si="1"/>
        <v>13457.110000000335</v>
      </c>
      <c r="F37" s="9">
        <f t="shared" ref="F37:G37" si="11">F38+F41+F44</f>
        <v>0</v>
      </c>
      <c r="G37" s="9">
        <f t="shared" si="11"/>
        <v>0</v>
      </c>
      <c r="I37"/>
    </row>
    <row r="38" spans="1:9" ht="15.75" customHeight="1" x14ac:dyDescent="0.25">
      <c r="A38" s="2" t="s">
        <v>45</v>
      </c>
      <c r="B38" s="5" t="s">
        <v>30</v>
      </c>
      <c r="C38" s="9">
        <f>C39</f>
        <v>211000</v>
      </c>
      <c r="D38" s="9">
        <f>D39</f>
        <v>211000</v>
      </c>
      <c r="E38" s="8">
        <f t="shared" si="1"/>
        <v>0</v>
      </c>
      <c r="F38" s="9">
        <f t="shared" ref="F38:G38" si="12">F39</f>
        <v>0</v>
      </c>
      <c r="G38" s="9">
        <f t="shared" si="12"/>
        <v>0</v>
      </c>
    </row>
    <row r="39" spans="1:9" ht="30" x14ac:dyDescent="0.25">
      <c r="A39" s="2" t="s">
        <v>53</v>
      </c>
      <c r="B39" s="5" t="s">
        <v>77</v>
      </c>
      <c r="C39" s="11">
        <f>C40</f>
        <v>211000</v>
      </c>
      <c r="D39" s="11">
        <f>D40</f>
        <v>211000</v>
      </c>
      <c r="E39" s="8">
        <f t="shared" si="1"/>
        <v>0</v>
      </c>
      <c r="F39" s="11">
        <f t="shared" ref="F39:G39" si="13">F40</f>
        <v>0</v>
      </c>
      <c r="G39" s="11">
        <f t="shared" si="13"/>
        <v>0</v>
      </c>
    </row>
    <row r="40" spans="1:9" ht="30" x14ac:dyDescent="0.25">
      <c r="A40" s="2" t="s">
        <v>52</v>
      </c>
      <c r="B40" s="5" t="s">
        <v>78</v>
      </c>
      <c r="C40" s="11">
        <v>211000</v>
      </c>
      <c r="D40" s="11">
        <v>211000</v>
      </c>
      <c r="E40" s="8">
        <f t="shared" si="1"/>
        <v>0</v>
      </c>
      <c r="F40" s="26">
        <v>0</v>
      </c>
      <c r="G40" s="26">
        <v>0</v>
      </c>
    </row>
    <row r="41" spans="1:9" x14ac:dyDescent="0.25">
      <c r="A41" s="2" t="s">
        <v>51</v>
      </c>
      <c r="B41" s="3" t="s">
        <v>31</v>
      </c>
      <c r="C41" s="9">
        <f>C42</f>
        <v>237741.81</v>
      </c>
      <c r="D41" s="9">
        <f>D42</f>
        <v>237741.81</v>
      </c>
      <c r="E41" s="8">
        <f t="shared" si="1"/>
        <v>0</v>
      </c>
      <c r="F41" s="9">
        <f t="shared" ref="F41:G42" si="14">F42</f>
        <v>0</v>
      </c>
      <c r="G41" s="9">
        <f t="shared" si="14"/>
        <v>0</v>
      </c>
    </row>
    <row r="42" spans="1:9" ht="30" x14ac:dyDescent="0.25">
      <c r="A42" s="2" t="s">
        <v>50</v>
      </c>
      <c r="B42" s="6" t="s">
        <v>32</v>
      </c>
      <c r="C42" s="11">
        <f>C43</f>
        <v>237741.81</v>
      </c>
      <c r="D42" s="11">
        <f>D43</f>
        <v>237741.81</v>
      </c>
      <c r="E42" s="8">
        <f t="shared" si="1"/>
        <v>0</v>
      </c>
      <c r="F42" s="11">
        <f t="shared" si="14"/>
        <v>0</v>
      </c>
      <c r="G42" s="11">
        <f t="shared" si="14"/>
        <v>0</v>
      </c>
    </row>
    <row r="43" spans="1:9" ht="30" x14ac:dyDescent="0.25">
      <c r="A43" s="2" t="s">
        <v>49</v>
      </c>
      <c r="B43" s="6" t="s">
        <v>33</v>
      </c>
      <c r="C43" s="11">
        <v>237741.81</v>
      </c>
      <c r="D43" s="11">
        <v>237741.81</v>
      </c>
      <c r="E43" s="8">
        <f t="shared" si="1"/>
        <v>0</v>
      </c>
      <c r="F43" s="11">
        <v>0</v>
      </c>
      <c r="G43" s="11">
        <v>0</v>
      </c>
    </row>
    <row r="44" spans="1:9" x14ac:dyDescent="0.25">
      <c r="A44" s="2" t="s">
        <v>46</v>
      </c>
      <c r="B44" s="3" t="s">
        <v>34</v>
      </c>
      <c r="C44" s="8">
        <f>C45</f>
        <v>5952325</v>
      </c>
      <c r="D44" s="8">
        <f>D45</f>
        <v>5965782.1100000003</v>
      </c>
      <c r="E44" s="8">
        <f t="shared" si="1"/>
        <v>13457.110000000335</v>
      </c>
      <c r="F44" s="8">
        <f t="shared" ref="F44:G45" si="15">F45</f>
        <v>0</v>
      </c>
      <c r="G44" s="8">
        <f t="shared" si="15"/>
        <v>0</v>
      </c>
    </row>
    <row r="45" spans="1:9" ht="45" x14ac:dyDescent="0.25">
      <c r="A45" s="2" t="s">
        <v>47</v>
      </c>
      <c r="B45" s="7" t="s">
        <v>35</v>
      </c>
      <c r="C45" s="11">
        <f>C46</f>
        <v>5952325</v>
      </c>
      <c r="D45" s="11">
        <f>D46</f>
        <v>5965782.1100000003</v>
      </c>
      <c r="E45" s="8">
        <f t="shared" si="1"/>
        <v>13457.110000000335</v>
      </c>
      <c r="F45" s="8">
        <f t="shared" si="15"/>
        <v>0</v>
      </c>
      <c r="G45" s="8">
        <f t="shared" si="15"/>
        <v>0</v>
      </c>
    </row>
    <row r="46" spans="1:9" ht="48.75" customHeight="1" x14ac:dyDescent="0.25">
      <c r="A46" s="2" t="s">
        <v>48</v>
      </c>
      <c r="B46" s="7" t="s">
        <v>36</v>
      </c>
      <c r="C46" s="27">
        <f>924227+28098+5000000</f>
        <v>5952325</v>
      </c>
      <c r="D46" s="27">
        <v>5965782.1100000003</v>
      </c>
      <c r="E46" s="8">
        <f t="shared" si="1"/>
        <v>13457.110000000335</v>
      </c>
      <c r="F46" s="12">
        <v>0</v>
      </c>
      <c r="G46" s="11">
        <v>0</v>
      </c>
    </row>
    <row r="47" spans="1:9" ht="28.5" hidden="1" x14ac:dyDescent="0.25">
      <c r="A47" s="2" t="s">
        <v>41</v>
      </c>
      <c r="B47" s="1" t="s">
        <v>40</v>
      </c>
      <c r="C47" s="9">
        <f>C48</f>
        <v>0</v>
      </c>
      <c r="D47" s="9"/>
      <c r="E47" s="9"/>
      <c r="F47" s="9">
        <f>F48</f>
        <v>0</v>
      </c>
      <c r="G47" s="11">
        <f>F47-C47</f>
        <v>0</v>
      </c>
    </row>
    <row r="48" spans="1:9" ht="30" hidden="1" x14ac:dyDescent="0.25">
      <c r="A48" s="2" t="s">
        <v>59</v>
      </c>
      <c r="B48" s="7" t="s">
        <v>42</v>
      </c>
      <c r="C48" s="12">
        <f>C49</f>
        <v>0</v>
      </c>
      <c r="D48" s="12"/>
      <c r="E48" s="12"/>
      <c r="F48" s="12">
        <f>F49</f>
        <v>0</v>
      </c>
      <c r="G48" s="11">
        <f>F48-C48</f>
        <v>0</v>
      </c>
    </row>
    <row r="49" spans="1:7" ht="45" hidden="1" x14ac:dyDescent="0.25">
      <c r="A49" s="2" t="s">
        <v>60</v>
      </c>
      <c r="B49" s="7" t="s">
        <v>43</v>
      </c>
      <c r="C49" s="12"/>
      <c r="D49" s="12"/>
      <c r="E49" s="12"/>
      <c r="F49" s="12"/>
      <c r="G49" s="11"/>
    </row>
    <row r="50" spans="1:7" x14ac:dyDescent="0.25">
      <c r="A50" s="4"/>
      <c r="B50" s="1" t="s">
        <v>37</v>
      </c>
      <c r="C50" s="9">
        <f>C36+C16</f>
        <v>10668906.809999999</v>
      </c>
      <c r="D50" s="9">
        <f>D36+D16</f>
        <v>12438893.92</v>
      </c>
      <c r="E50" s="9">
        <f>E36+E16</f>
        <v>1769987.1100000003</v>
      </c>
      <c r="F50" s="9">
        <f>F36+F16</f>
        <v>0</v>
      </c>
      <c r="G50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2022-03-28T08:40:10Z</dcterms:modified>
</cp:coreProperties>
</file>